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 windowWidth="23256" windowHeight="11760"/>
  </bookViews>
  <sheets>
    <sheet name="Лист 1" sheetId="1" r:id="rId1"/>
  </sheets>
  <definedNames>
    <definedName name="_xlnm._FilterDatabase" localSheetId="0" hidden="1">'Лист 1'!$B$5:$B$77</definedName>
    <definedName name="_xlnm.Print_Titles" localSheetId="0">'Лист 1'!$4:$4</definedName>
    <definedName name="_xlnm.Print_Area" localSheetId="0">'Лист 1'!$A$1:$D$77</definedName>
  </definedNames>
  <calcPr calcId="145621"/>
</workbook>
</file>

<file path=xl/calcChain.xml><?xml version="1.0" encoding="utf-8"?>
<calcChain xmlns="http://schemas.openxmlformats.org/spreadsheetml/2006/main">
  <c r="D38" i="1" l="1"/>
  <c r="D75" i="1"/>
  <c r="D71" i="1"/>
  <c r="D68" i="1"/>
  <c r="D58" i="1"/>
  <c r="D10" i="1"/>
  <c r="D7" i="1"/>
  <c r="D6" i="1" l="1"/>
  <c r="D5" i="1" s="1"/>
  <c r="C75" i="1"/>
  <c r="C71" i="1"/>
  <c r="C68" i="1"/>
  <c r="C65" i="1"/>
  <c r="C63" i="1"/>
  <c r="C57" i="1"/>
  <c r="C54" i="1"/>
  <c r="C53" i="1"/>
  <c r="C51" i="1"/>
  <c r="C46" i="1"/>
  <c r="C24" i="1"/>
  <c r="C18" i="1"/>
  <c r="C7" i="1"/>
  <c r="C58" i="1" l="1"/>
  <c r="C38" i="1"/>
  <c r="C10" i="1"/>
  <c r="C6" i="1" l="1"/>
  <c r="C5" i="1" s="1"/>
</calcChain>
</file>

<file path=xl/sharedStrings.xml><?xml version="1.0" encoding="utf-8"?>
<sst xmlns="http://schemas.openxmlformats.org/spreadsheetml/2006/main" count="144" uniqueCount="106">
  <si>
    <t>(рублей)</t>
  </si>
  <si>
    <t>№ п/п</t>
  </si>
  <si>
    <t>Наименование вида межбюджетных трансфертов</t>
  </si>
  <si>
    <t>МЕЖБЮДЖЕТНЫЕ ТРАНСФЕРТЫ - ВСЕГО</t>
  </si>
  <si>
    <t>I.</t>
  </si>
  <si>
    <t>Межбюджетные трансферты из федерального бюджета - всего</t>
  </si>
  <si>
    <t>I.I.</t>
  </si>
  <si>
    <t xml:space="preserve">Дотации бюджетам субъектов Российской Федерации </t>
  </si>
  <si>
    <t>в том числе:</t>
  </si>
  <si>
    <t>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</si>
  <si>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</si>
  <si>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I.II.</t>
  </si>
  <si>
    <t>Субсидии бюджетам субъектов  Российской Федерации  (межбюджетные субсидии)</t>
  </si>
  <si>
    <t>Субсидии бюджетам субъектов Российской Федерации на реализацию федеральных целевых программ</t>
  </si>
  <si>
    <t>2.</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</si>
  <si>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</si>
  <si>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3.</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</si>
  <si>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</si>
  <si>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4.</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</si>
  <si>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</si>
  <si>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5.</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</si>
  <si>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</si>
  <si>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6.</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</si>
  <si>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</si>
  <si>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7.</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</si>
  <si>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</si>
  <si>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8.</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</si>
  <si>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</si>
  <si>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9.</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</si>
  <si>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</si>
  <si>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10.</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</si>
  <si>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</si>
  <si>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11.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</si>
  <si>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</si>
  <si>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</si>
  <si>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</si>
  <si>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13.</t>
  </si>
  <si>
    <t>Субсидии бюджетам субъектов Российской Федерации на возмещение затрат по созданию инфраструктуры индустриальных парков или технопарков, за исключением технопарков в сфере высоких технологий</t>
  </si>
  <si>
    <t>14.</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</si>
  <si>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</si>
  <si>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15.</t>
  </si>
  <si>
    <t>Субсидии бюджетам субъектов Российской Федерации на поддержку творческой деятельности и техническое оснащение детских и кукольных театров</t>
  </si>
  <si>
    <t>16.</t>
  </si>
  <si>
    <t>Субсидия бюджетам субъектов Российской Федерации на поддержку отрасли культуры</t>
  </si>
  <si>
    <t>17.</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</si>
  <si>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</si>
  <si>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18.</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</si>
  <si>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</si>
  <si>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19.</t>
  </si>
  <si>
    <t>Субсидии бюджетам субъектов Российской Федерации на предоставление субсидий сельскохозяйственным товаропроизводителям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</si>
  <si>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20.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</si>
  <si>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</si>
  <si>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</si>
  <si>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</si>
  <si>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22.</t>
  </si>
  <si>
    <t>Субсидии бюджетам субъектов Российской Федерации на повышение продуктивности в молочном скотоводстве</t>
  </si>
  <si>
    <t>23.</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</si>
  <si>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</si>
  <si>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24.</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</si>
  <si>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</si>
  <si>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25.</t>
  </si>
  <si>
    <t>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</si>
  <si>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26.</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</si>
  <si>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</si>
  <si>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I.III.</t>
  </si>
  <si>
    <t>Субвенции бюджетам субъектов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</si>
  <si>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</si>
  <si>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</si>
  <si>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</si>
  <si>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</si>
  <si>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</si>
  <si>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</si>
  <si>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</si>
  <si>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</si>
  <si>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</si>
  <si>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</si>
  <si>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</si>
  <si>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</si>
  <si>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</si>
  <si>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</si>
  <si>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</si>
  <si>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обеспечение жильем граждан, уволенных с военной службы (службы), и приравненных к ним лиц</t>
  </si>
  <si>
    <t>Единая субвенция бюджетам субъектов Российской Федерации и бюджету г. Байконура</t>
  </si>
  <si>
    <t>I.IV.</t>
  </si>
  <si>
    <t>Иные межбюджетные трансферты</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</si>
  <si>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</si>
  <si>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</si>
  <si>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Межбюджетные трансферты, передаваемые бюджетам субъектов Российской Федерации на реализацию мероприятий по созданию инновационных культурных центров</t>
  </si>
  <si>
    <t>Межбюджетные трансферты, передаваемые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 в целях строительства и/или реконструкции спортивных объектов, а также развития метрополитенов в г. Санкт-Петербурге и г. Нижнем Новгороде</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</si>
  <si>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</si>
  <si>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финансовое обеспечение дорожной деятельности</t>
  </si>
  <si>
    <t>Прочие межбюджетные трансферты, передаваемые бюджетам субъектов Российской Федерации</t>
  </si>
  <si>
    <t>II.</t>
  </si>
  <si>
    <t>Безвозмездные поступления из Федерального фонда обязательного медицинского страхования - всего</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</si>
  <si>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</si>
  <si>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III.</t>
  </si>
  <si>
    <t>Безвозмездные поступления в бюджеты субъектов Российской Федерации от бюджета Пенсионного фонда Российской Федерации - всего</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</si>
  <si>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</si>
  <si>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</si>
  <si>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IV.</t>
  </si>
  <si>
    <t xml:space="preserve">Иные межбюджетные трансферты из бюджетов других уровней </t>
  </si>
  <si>
    <t xml:space="preserve">Поступило </t>
  </si>
  <si>
    <t xml:space="preserve"> ДАННЫЕ О ПОСТУПЛЕНИИ МЕЖБЮДЖЕТНЫХ ТРАНСФЕРТОВ, ПРЕДОСТАВЛЯЕМЫХ ИЗ ДРУГИХ БЮДЖЕТОВ БЮДЖЕТНОЙ СИСТЕМЫ РОССИЙСКОЙ ФЕДЕРАЦИИ, ЗА 2017 ГОД </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</si>
  <si>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</si>
  <si>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</si>
  <si>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 xml:space="preserve">Бюджетные ассигнования в соответствии с Законом КО от 15.12.2016 № 146-ОЗ (в ред. Законов КО от 19.05.2017 № 195-ОЗ, от 21.11.2017 № 265-ОЗ)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</si>
</sst>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yr"/>
      <charset val="204"/>
    </font>
    <font>
      <sz val="11"/>
      <color theme="1"/>
      <name val="Calibri"/>
      <family val="2"/>
      <charset val="204"/>
      <scheme val="minor"/>
    </font>
    <font>
      <sz val="10"/>
      <name val="Arial Cyr"/>
      <charset val="204"/>
    </font>
    <font>
      <sz val="10"/>
      <name val="Times New Roman"/>
      <family val="1"/>
      <charset val="204"/>
    </font>
    <font>
      <b/>
      <sz val="14"/>
      <name val="Times New Roman"/>
      <family val="1"/>
      <charset val="204"/>
    </font>
    <font>
      <sz val="13"/>
      <name val="Times New Roman"/>
      <family val="1"/>
      <charset val="204"/>
    </font>
    <font>
      <b/>
      <sz val="11"/>
      <name val="Times New Roman"/>
      <family val="1"/>
      <charset val="204"/>
    </font>
    <font>
      <b/>
      <sz val="13"/>
      <name val="Times New Roman"/>
      <family val="1"/>
      <charset val="204"/>
    </font>
    <font>
      <sz val="12"/>
      <name val="Times New Roman"/>
      <family val="1"/>
      <charset val="204"/>
    </font>
    <font>
      <i/>
      <sz val="10"/>
      <name val="Times New Roman"/>
      <family val="1"/>
      <charset val="204"/>
    </font>
    <font>
      <sz val="11"/>
      <name val="Calibri"/>
      <family val="2"/>
      <scheme val="minor"/>
    </font>
    <font>
      <b/>
      <sz val="10"/>
      <color rgb="FF000000"/>
      <name val="Arial Cyr"/>
      <family val="2"/>
    </font>
    <font>
      <sz val="10"/>
      <color rgb="FF000000"/>
      <name val="Arial Cyr"/>
      <family val="2"/>
    </font>
    <font>
      <b/>
      <sz val="12"/>
      <color rgb="FF000000"/>
      <name val="Arial Cyr"/>
      <family val="2"/>
    </font>
    <font>
      <sz val="11"/>
      <name val="Calibri"/>
      <family val="2"/>
    </font>
    <font>
      <b/>
      <sz val="12"/>
      <color indexed="24"/>
      <name val="Times New Roman Cyr"/>
      <family val="1"/>
      <charset val="204"/>
    </font>
  </fonts>
  <fills count="7">
    <fill>
      <patternFill patternType="none"/>
    </fill>
    <fill>
      <patternFill patternType="gray125"/>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indexed="65"/>
        <bgColor indexed="64"/>
      </patternFill>
    </fill>
  </fills>
  <borders count="2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s>
  <cellStyleXfs count="40">
    <xf numFmtId="0" fontId="0" fillId="0" borderId="0"/>
    <xf numFmtId="0" fontId="10" fillId="0" borderId="0"/>
    <xf numFmtId="0" fontId="10" fillId="0" borderId="0"/>
    <xf numFmtId="0" fontId="11" fillId="0" borderId="15">
      <alignment horizontal="center" vertical="center" wrapText="1"/>
    </xf>
    <xf numFmtId="0" fontId="12" fillId="0" borderId="0"/>
    <xf numFmtId="0" fontId="12" fillId="0" borderId="0"/>
    <xf numFmtId="0" fontId="10" fillId="0" borderId="0"/>
    <xf numFmtId="0" fontId="12" fillId="3" borderId="0"/>
    <xf numFmtId="0" fontId="12" fillId="0" borderId="0">
      <alignment horizontal="left" vertical="top" wrapText="1"/>
    </xf>
    <xf numFmtId="0" fontId="12" fillId="0" borderId="0"/>
    <xf numFmtId="0" fontId="13" fillId="0" borderId="0">
      <alignment horizontal="center" wrapText="1"/>
    </xf>
    <xf numFmtId="0" fontId="13" fillId="0" borderId="0">
      <alignment horizontal="center"/>
    </xf>
    <xf numFmtId="0" fontId="12" fillId="0" borderId="0">
      <alignment wrapText="1"/>
    </xf>
    <xf numFmtId="0" fontId="12" fillId="0" borderId="0">
      <alignment horizontal="right"/>
    </xf>
    <xf numFmtId="0" fontId="12" fillId="3" borderId="16"/>
    <xf numFmtId="0" fontId="12" fillId="0" borderId="15">
      <alignment horizontal="center" vertical="center" wrapText="1"/>
    </xf>
    <xf numFmtId="0" fontId="12" fillId="0" borderId="17"/>
    <xf numFmtId="0" fontId="12" fillId="0" borderId="15">
      <alignment horizontal="center" vertical="center" shrinkToFit="1"/>
    </xf>
    <xf numFmtId="0" fontId="12" fillId="3" borderId="18"/>
    <xf numFmtId="0" fontId="11" fillId="0" borderId="15">
      <alignment horizontal="left"/>
    </xf>
    <xf numFmtId="4" fontId="11" fillId="4" borderId="15">
      <alignment horizontal="right" vertical="top" shrinkToFit="1"/>
    </xf>
    <xf numFmtId="0" fontId="12" fillId="3" borderId="19"/>
    <xf numFmtId="0" fontId="12" fillId="0" borderId="18"/>
    <xf numFmtId="0" fontId="12" fillId="0" borderId="0">
      <alignment horizontal="left" wrapText="1"/>
    </xf>
    <xf numFmtId="49" fontId="12" fillId="0" borderId="15">
      <alignment horizontal="left" vertical="top" wrapText="1"/>
    </xf>
    <xf numFmtId="4" fontId="12" fillId="5" borderId="15">
      <alignment horizontal="right" vertical="top" shrinkToFit="1"/>
    </xf>
    <xf numFmtId="0" fontId="12" fillId="3" borderId="19">
      <alignment horizontal="center"/>
    </xf>
    <xf numFmtId="0" fontId="12" fillId="3" borderId="0">
      <alignment horizontal="center"/>
    </xf>
    <xf numFmtId="4" fontId="12" fillId="0" borderId="15">
      <alignment horizontal="right" vertical="top" shrinkToFit="1"/>
    </xf>
    <xf numFmtId="49" fontId="11" fillId="0" borderId="15">
      <alignment horizontal="left" vertical="top" wrapText="1"/>
    </xf>
    <xf numFmtId="0" fontId="12" fillId="3" borderId="0">
      <alignment horizontal="left"/>
    </xf>
    <xf numFmtId="4" fontId="12" fillId="0" borderId="17">
      <alignment horizontal="right" shrinkToFit="1"/>
    </xf>
    <xf numFmtId="4" fontId="12" fillId="0" borderId="0">
      <alignment horizontal="right" shrinkToFit="1"/>
    </xf>
    <xf numFmtId="0" fontId="12" fillId="3" borderId="18">
      <alignment horizontal="center"/>
    </xf>
    <xf numFmtId="0" fontId="2" fillId="6" borderId="0"/>
    <xf numFmtId="0" fontId="1" fillId="0" borderId="0"/>
    <xf numFmtId="0" fontId="1" fillId="0" borderId="0"/>
    <xf numFmtId="0" fontId="1" fillId="0" borderId="0"/>
    <xf numFmtId="0" fontId="14" fillId="0" borderId="0"/>
    <xf numFmtId="1" fontId="15" fillId="0" borderId="0"/>
  </cellStyleXfs>
  <cellXfs count="60">
    <xf numFmtId="0" fontId="0" fillId="0" borderId="0" xfId="0"/>
    <xf numFmtId="0" fontId="3" fillId="0" borderId="0" xfId="0" applyFont="1"/>
    <xf numFmtId="0" fontId="3" fillId="2" borderId="0" xfId="0" applyFont="1" applyFill="1"/>
    <xf numFmtId="0" fontId="4" fillId="0" borderId="0" xfId="0" applyFont="1"/>
    <xf numFmtId="0" fontId="4" fillId="0" borderId="1" xfId="0" applyFont="1" applyBorder="1" applyAlignment="1">
      <alignment horizontal="center" vertical="center" wrapText="1"/>
    </xf>
    <xf numFmtId="0" fontId="5" fillId="0" borderId="1" xfId="0" applyFont="1" applyFill="1" applyBorder="1" applyAlignment="1">
      <alignment horizontal="right" vertical="center" wrapText="1"/>
    </xf>
    <xf numFmtId="0" fontId="6"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justify"/>
    </xf>
    <xf numFmtId="4" fontId="4" fillId="2" borderId="5" xfId="0" applyNumberFormat="1" applyFont="1" applyFill="1" applyBorder="1" applyAlignment="1"/>
    <xf numFmtId="0" fontId="7" fillId="0" borderId="6" xfId="0" applyFont="1" applyBorder="1" applyAlignment="1">
      <alignment horizontal="center" vertical="center"/>
    </xf>
    <xf numFmtId="0" fontId="7" fillId="0" borderId="7" xfId="0" applyFont="1" applyBorder="1" applyAlignment="1">
      <alignment horizontal="justify"/>
    </xf>
    <xf numFmtId="4" fontId="4" fillId="2" borderId="8" xfId="0" applyNumberFormat="1" applyFont="1" applyFill="1" applyBorder="1" applyAlignment="1"/>
    <xf numFmtId="0" fontId="7" fillId="0" borderId="7" xfId="0" applyFont="1" applyBorder="1" applyAlignment="1">
      <alignment horizontal="justify" wrapText="1"/>
    </xf>
    <xf numFmtId="4" fontId="7" fillId="2" borderId="8" xfId="0" applyNumberFormat="1" applyFont="1" applyFill="1" applyBorder="1" applyAlignment="1"/>
    <xf numFmtId="0" fontId="8" fillId="0" borderId="7" xfId="0" applyFont="1" applyBorder="1" applyAlignment="1">
      <alignment horizontal="justify" wrapText="1"/>
    </xf>
    <xf numFmtId="0" fontId="5" fillId="0" borderId="6" xfId="0" applyFont="1" applyBorder="1" applyAlignment="1">
      <alignment horizontal="center" vertical="center"/>
    </xf>
    <xf numFmtId="0" fontId="5" fillId="0" borderId="7" xfId="0" applyFont="1" applyBorder="1" applyAlignment="1">
      <alignment horizontal="justify" wrapText="1"/>
    </xf>
    <xf numFmtId="0" fontId="7" fillId="0" borderId="6" xfId="0" applyFont="1" applyFill="1" applyBorder="1" applyAlignment="1">
      <alignment horizontal="center" vertical="center"/>
    </xf>
    <xf numFmtId="0" fontId="7" fillId="0" borderId="7" xfId="0" applyFont="1" applyFill="1" applyBorder="1" applyAlignment="1">
      <alignment horizontal="justify" wrapText="1"/>
    </xf>
    <xf numFmtId="0" fontId="9" fillId="0" borderId="0" xfId="0" applyFont="1" applyFill="1"/>
    <xf numFmtId="0" fontId="8" fillId="0" borderId="7" xfId="0" applyFont="1" applyFill="1" applyBorder="1" applyAlignment="1">
      <alignment horizontal="justify" wrapText="1"/>
    </xf>
    <xf numFmtId="0" fontId="5" fillId="0" borderId="6" xfId="0" applyFont="1" applyFill="1" applyBorder="1" applyAlignment="1">
      <alignment horizontal="center" vertical="center"/>
    </xf>
    <xf numFmtId="0" fontId="5" fillId="0" borderId="7" xfId="0" applyFont="1" applyFill="1" applyBorder="1" applyAlignment="1">
      <alignment horizontal="justify" wrapText="1"/>
    </xf>
    <xf numFmtId="0" fontId="5" fillId="2" borderId="6" xfId="0" applyFont="1" applyFill="1" applyBorder="1" applyAlignment="1">
      <alignment horizontal="center" vertical="center"/>
    </xf>
    <xf numFmtId="0" fontId="5" fillId="2" borderId="7" xfId="0" applyFont="1" applyFill="1" applyBorder="1" applyAlignment="1">
      <alignment horizontal="justify" wrapText="1"/>
    </xf>
    <xf numFmtId="0" fontId="5" fillId="2" borderId="7" xfId="0" applyFont="1" applyFill="1" applyBorder="1" applyAlignment="1">
      <alignment wrapText="1"/>
    </xf>
    <xf numFmtId="0" fontId="3" fillId="0" borderId="0" xfId="0" applyFont="1" applyFill="1"/>
    <xf numFmtId="0" fontId="7" fillId="0" borderId="6" xfId="0" applyFont="1" applyFill="1" applyBorder="1" applyAlignment="1">
      <alignment horizontal="center"/>
    </xf>
    <xf numFmtId="4" fontId="7" fillId="2" borderId="8" xfId="0" applyNumberFormat="1" applyFont="1" applyFill="1" applyBorder="1" applyAlignment="1">
      <alignment wrapText="1"/>
    </xf>
    <xf numFmtId="0" fontId="7" fillId="0" borderId="3" xfId="0" applyFont="1" applyFill="1" applyBorder="1" applyAlignment="1">
      <alignment horizontal="center" vertical="center"/>
    </xf>
    <xf numFmtId="0" fontId="7" fillId="0" borderId="4" xfId="0" applyFont="1" applyFill="1" applyBorder="1" applyAlignment="1">
      <alignment horizontal="justify" wrapText="1"/>
    </xf>
    <xf numFmtId="4" fontId="7" fillId="2" borderId="9" xfId="0" applyNumberFormat="1" applyFont="1" applyFill="1" applyBorder="1"/>
    <xf numFmtId="0" fontId="7" fillId="0" borderId="10" xfId="0" applyFont="1" applyFill="1" applyBorder="1" applyAlignment="1">
      <alignment horizontal="justify" wrapText="1"/>
    </xf>
    <xf numFmtId="4" fontId="7" fillId="2" borderId="11" xfId="0" applyNumberFormat="1" applyFont="1" applyFill="1" applyBorder="1"/>
    <xf numFmtId="0" fontId="5" fillId="0" borderId="10" xfId="0" applyFont="1" applyFill="1" applyBorder="1" applyAlignment="1">
      <alignment horizontal="justify" wrapText="1"/>
    </xf>
    <xf numFmtId="4" fontId="7" fillId="2" borderId="8" xfId="0" applyNumberFormat="1" applyFont="1" applyFill="1" applyBorder="1"/>
    <xf numFmtId="0" fontId="5" fillId="0" borderId="12" xfId="0" applyFont="1" applyFill="1" applyBorder="1" applyAlignment="1">
      <alignment horizontal="center" vertical="center"/>
    </xf>
    <xf numFmtId="0" fontId="5" fillId="0" borderId="13" xfId="0" applyFont="1" applyFill="1" applyBorder="1" applyAlignment="1">
      <alignment horizontal="justify" wrapText="1"/>
    </xf>
    <xf numFmtId="4" fontId="4" fillId="2" borderId="20" xfId="0" applyNumberFormat="1" applyFont="1" applyFill="1" applyBorder="1" applyAlignment="1"/>
    <xf numFmtId="4" fontId="4" fillId="2" borderId="7" xfId="0" applyNumberFormat="1" applyFont="1" applyFill="1" applyBorder="1" applyAlignment="1"/>
    <xf numFmtId="4" fontId="7" fillId="2" borderId="7" xfId="0" applyNumberFormat="1" applyFont="1" applyFill="1" applyBorder="1" applyAlignment="1"/>
    <xf numFmtId="4" fontId="8" fillId="2" borderId="7" xfId="0" applyNumberFormat="1" applyFont="1" applyFill="1" applyBorder="1" applyAlignment="1">
      <alignment wrapText="1"/>
    </xf>
    <xf numFmtId="4" fontId="5" fillId="2" borderId="7" xfId="0" applyNumberFormat="1" applyFont="1" applyFill="1" applyBorder="1" applyAlignment="1">
      <alignment wrapText="1"/>
    </xf>
    <xf numFmtId="4" fontId="5" fillId="2" borderId="7" xfId="0" applyNumberFormat="1" applyFont="1" applyFill="1" applyBorder="1" applyAlignment="1">
      <alignment horizontal="right"/>
    </xf>
    <xf numFmtId="4" fontId="5" fillId="0" borderId="7" xfId="0" applyNumberFormat="1" applyFont="1" applyFill="1" applyBorder="1" applyAlignment="1">
      <alignment wrapText="1"/>
    </xf>
    <xf numFmtId="4" fontId="5" fillId="2" borderId="7" xfId="0" quotePrefix="1" applyNumberFormat="1" applyFont="1" applyFill="1" applyBorder="1" applyAlignment="1">
      <alignment wrapText="1"/>
    </xf>
    <xf numFmtId="4" fontId="7" fillId="2" borderId="7" xfId="0" applyNumberFormat="1" applyFont="1" applyFill="1" applyBorder="1" applyAlignment="1">
      <alignment wrapText="1"/>
    </xf>
    <xf numFmtId="4" fontId="5" fillId="2" borderId="7" xfId="0" applyNumberFormat="1" applyFont="1" applyFill="1" applyBorder="1"/>
    <xf numFmtId="4" fontId="7" fillId="2" borderId="4" xfId="0" applyNumberFormat="1" applyFont="1" applyFill="1" applyBorder="1"/>
    <xf numFmtId="4" fontId="7" fillId="2" borderId="21" xfId="0" applyNumberFormat="1" applyFont="1" applyFill="1" applyBorder="1"/>
    <xf numFmtId="4" fontId="5" fillId="2" borderId="21" xfId="0" applyNumberFormat="1" applyFont="1" applyFill="1" applyBorder="1"/>
    <xf numFmtId="4" fontId="7" fillId="2" borderId="7" xfId="0" applyNumberFormat="1" applyFont="1" applyFill="1" applyBorder="1"/>
    <xf numFmtId="4" fontId="5" fillId="2" borderId="13" xfId="0" applyNumberFormat="1" applyFont="1" applyFill="1" applyBorder="1"/>
    <xf numFmtId="0" fontId="6" fillId="0" borderId="2" xfId="0" applyFont="1" applyFill="1" applyBorder="1" applyAlignment="1">
      <alignment horizontal="center" vertical="center" wrapText="1"/>
    </xf>
    <xf numFmtId="0" fontId="6" fillId="0" borderId="22" xfId="0" applyFont="1" applyFill="1" applyBorder="1" applyAlignment="1">
      <alignment horizontal="center" vertical="center" wrapText="1"/>
    </xf>
    <xf numFmtId="4" fontId="5" fillId="0" borderId="8" xfId="0" applyNumberFormat="1" applyFont="1" applyBorder="1"/>
    <xf numFmtId="4" fontId="5" fillId="0" borderId="8" xfId="0" applyNumberFormat="1" applyFont="1" applyFill="1" applyBorder="1"/>
    <xf numFmtId="4" fontId="5" fillId="0" borderId="14" xfId="0" applyNumberFormat="1" applyFont="1" applyBorder="1"/>
    <xf numFmtId="0" fontId="4" fillId="0" borderId="0" xfId="0" applyFont="1" applyBorder="1" applyAlignment="1">
      <alignment horizontal="center" vertical="center" wrapText="1"/>
    </xf>
  </cellXfs>
  <cellStyles count="40">
    <cellStyle name="br" xfId="1"/>
    <cellStyle name="col" xfId="2"/>
    <cellStyle name="st32" xfId="3"/>
    <cellStyle name="style0" xfId="4"/>
    <cellStyle name="td" xfId="5"/>
    <cellStyle name="tr" xfId="6"/>
    <cellStyle name="xl21" xfId="7"/>
    <cellStyle name="xl22" xfId="8"/>
    <cellStyle name="xl23" xfId="9"/>
    <cellStyle name="xl24" xfId="10"/>
    <cellStyle name="xl25" xfId="11"/>
    <cellStyle name="xl26" xfId="12"/>
    <cellStyle name="xl27" xfId="13"/>
    <cellStyle name="xl28" xfId="14"/>
    <cellStyle name="xl29" xfId="15"/>
    <cellStyle name="xl30" xfId="16"/>
    <cellStyle name="xl31" xfId="17"/>
    <cellStyle name="xl32" xfId="18"/>
    <cellStyle name="xl33" xfId="19"/>
    <cellStyle name="xl34" xfId="20"/>
    <cellStyle name="xl35" xfId="21"/>
    <cellStyle name="xl36" xfId="22"/>
    <cellStyle name="xl37" xfId="23"/>
    <cellStyle name="xl38" xfId="24"/>
    <cellStyle name="xl39" xfId="25"/>
    <cellStyle name="xl40" xfId="26"/>
    <cellStyle name="xl41" xfId="27"/>
    <cellStyle name="xl42" xfId="28"/>
    <cellStyle name="xl43" xfId="29"/>
    <cellStyle name="xl44" xfId="30"/>
    <cellStyle name="xl45" xfId="31"/>
    <cellStyle name="xl46" xfId="32"/>
    <cellStyle name="xl47" xfId="33"/>
    <cellStyle name="Обычный" xfId="0" builtinId="0"/>
    <cellStyle name="Обычный 14" xfId="34"/>
    <cellStyle name="Обычный 2" xfId="35"/>
    <cellStyle name="Обычный 2 2" xfId="36"/>
    <cellStyle name="Обычный 2 3" xfId="37"/>
    <cellStyle name="Обычный 3" xfId="38"/>
    <cellStyle name="ТЕКСТ" xfId="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256761</xdr:colOff>
      <xdr:row>0</xdr:row>
      <xdr:rowOff>66262</xdr:rowOff>
    </xdr:from>
    <xdr:to>
      <xdr:col>3</xdr:col>
      <xdr:colOff>1332070</xdr:colOff>
      <xdr:row>1</xdr:row>
      <xdr:rowOff>48040</xdr:rowOff>
    </xdr:to>
    <xdr:sp macro="" textlink="">
      <xdr:nvSpPr>
        <xdr:cNvPr id="3" name="Rectangle 1"/>
        <xdr:cNvSpPr>
          <a:spLocks noChangeArrowheads="1"/>
        </xdr:cNvSpPr>
      </xdr:nvSpPr>
      <xdr:spPr bwMode="auto">
        <a:xfrm>
          <a:off x="5875683" y="66262"/>
          <a:ext cx="2890857" cy="79016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27432" rIns="0" bIns="0" anchor="t" upright="1"/>
        <a:lstStyle/>
        <a:p>
          <a:pPr algn="just" rtl="0">
            <a:defRPr sz="1000"/>
          </a:pPr>
          <a:r>
            <a:rPr lang="ru-RU" sz="1300" b="0" i="0" u="none" strike="noStrike" baseline="0">
              <a:solidFill>
                <a:srgbClr val="000000"/>
              </a:solidFill>
              <a:latin typeface="Times New Roman"/>
              <a:cs typeface="Times New Roman"/>
            </a:rPr>
            <a:t>Приложение № 1 к пояснительной записке к отчету об исполнении областного бюджета за 2017 год</a:t>
          </a:r>
          <a:endParaRPr lang="ru-RU" sz="13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tabSelected="1" view="pageBreakPreview" zoomScale="110" zoomScaleNormal="100" zoomScaleSheetLayoutView="110" workbookViewId="0">
      <pane xSplit="1" ySplit="4" topLeftCell="B5" activePane="bottomRight" state="frozen"/>
      <selection pane="topRight" activeCell="B1" sqref="B1"/>
      <selection pane="bottomLeft" activeCell="A4" sqref="A4"/>
      <selection pane="bottomRight" activeCell="D5" sqref="D5"/>
    </sheetView>
  </sheetViews>
  <sheetFormatPr defaultColWidth="9.109375" defaultRowHeight="13.2" x14ac:dyDescent="0.25"/>
  <cols>
    <col min="1" max="1" width="7.44140625" style="1" customWidth="1"/>
    <col min="2" max="2" width="74.44140625" style="1" customWidth="1"/>
    <col min="3" max="3" width="26.44140625" style="2" customWidth="1"/>
    <col min="4" max="4" width="22.5546875" style="1" customWidth="1"/>
    <col min="5" max="16384" width="9.109375" style="1"/>
  </cols>
  <sheetData>
    <row r="1" spans="1:4" ht="63.75" customHeight="1" x14ac:dyDescent="0.25"/>
    <row r="2" spans="1:4" s="3" customFormat="1" ht="62.25" customHeight="1" x14ac:dyDescent="0.3">
      <c r="A2" s="59" t="s">
        <v>102</v>
      </c>
      <c r="B2" s="59"/>
      <c r="C2" s="59"/>
      <c r="D2" s="59"/>
    </row>
    <row r="3" spans="1:4" s="3" customFormat="1" ht="21.75" customHeight="1" thickBot="1" x14ac:dyDescent="0.35">
      <c r="A3" s="4"/>
      <c r="B3" s="4"/>
      <c r="C3" s="5"/>
      <c r="D3" s="5" t="s">
        <v>0</v>
      </c>
    </row>
    <row r="4" spans="1:4" ht="108.75" customHeight="1" thickBot="1" x14ac:dyDescent="0.3">
      <c r="A4" s="6" t="s">
        <v>1</v>
      </c>
      <c r="B4" s="6" t="s">
        <v>2</v>
      </c>
      <c r="C4" s="54" t="s">
        <v>105</v>
      </c>
      <c r="D4" s="55" t="s">
        <v>101</v>
      </c>
    </row>
    <row r="5" spans="1:4" ht="25.2" customHeight="1" x14ac:dyDescent="0.3">
      <c r="A5" s="7"/>
      <c r="B5" s="8" t="s">
        <v>3</v>
      </c>
      <c r="C5" s="39">
        <f>C6+C68+C75+C71</f>
        <v>11855840804.849998</v>
      </c>
      <c r="D5" s="9">
        <f>D6+D68+D75+D71</f>
        <v>13512016555.000002</v>
      </c>
    </row>
    <row r="6" spans="1:4" ht="24" customHeight="1" x14ac:dyDescent="0.3">
      <c r="A6" s="10" t="s">
        <v>4</v>
      </c>
      <c r="B6" s="11" t="s">
        <v>5</v>
      </c>
      <c r="C6" s="40">
        <f>C7+C38+C10+C58</f>
        <v>11771996678.789999</v>
      </c>
      <c r="D6" s="12">
        <f>D7+D38+D10+D58</f>
        <v>13229027823.740002</v>
      </c>
    </row>
    <row r="7" spans="1:4" ht="27" customHeight="1" x14ac:dyDescent="0.3">
      <c r="A7" s="10" t="s">
        <v>6</v>
      </c>
      <c r="B7" s="13" t="s">
        <v>7</v>
      </c>
      <c r="C7" s="41">
        <f>SUM(C9:C9)</f>
        <v>298669600</v>
      </c>
      <c r="D7" s="14">
        <f>SUM(D9:D9)</f>
        <v>298669600</v>
      </c>
    </row>
    <row r="8" spans="1:4" ht="16.8" x14ac:dyDescent="0.3">
      <c r="A8" s="10"/>
      <c r="B8" s="15" t="s">
        <v>8</v>
      </c>
      <c r="C8" s="42"/>
      <c r="D8" s="56"/>
    </row>
    <row r="9" spans="1:4" ht="51" customHeight="1" x14ac:dyDescent="0.3">
      <c r="A9" s="16" t="s">
        <v>9</v>
      </c>
      <c r="B9" s="17" t="s">
        <v>10</v>
      </c>
      <c r="C9" s="43">
        <v>298669600</v>
      </c>
      <c r="D9" s="56">
        <v>298669600</v>
      </c>
    </row>
    <row r="10" spans="1:4" s="20" customFormat="1" ht="39.75" customHeight="1" x14ac:dyDescent="0.3">
      <c r="A10" s="18" t="s">
        <v>11</v>
      </c>
      <c r="B10" s="19" t="s">
        <v>12</v>
      </c>
      <c r="C10" s="41">
        <f>SUM(C12:C37)</f>
        <v>6746456840.5699997</v>
      </c>
      <c r="D10" s="14">
        <f>SUM(D12:D37)</f>
        <v>6522879493.3600006</v>
      </c>
    </row>
    <row r="11" spans="1:4" s="20" customFormat="1" ht="21" customHeight="1" x14ac:dyDescent="0.3">
      <c r="A11" s="18"/>
      <c r="B11" s="21" t="s">
        <v>8</v>
      </c>
      <c r="C11" s="42"/>
      <c r="D11" s="57"/>
    </row>
    <row r="12" spans="1:4" s="20" customFormat="1" ht="41.4" customHeight="1" x14ac:dyDescent="0.3">
      <c r="A12" s="22" t="s">
        <v>9</v>
      </c>
      <c r="B12" s="23" t="s">
        <v>13</v>
      </c>
      <c r="C12" s="43">
        <v>1174399400</v>
      </c>
      <c r="D12" s="57">
        <v>1174225204.02</v>
      </c>
    </row>
    <row r="13" spans="1:4" s="20" customFormat="1" ht="56.4" customHeight="1" x14ac:dyDescent="0.3">
      <c r="A13" s="22" t="s">
        <v>14</v>
      </c>
      <c r="B13" s="23" t="s">
        <v>15</v>
      </c>
      <c r="C13" s="43">
        <v>233093182</v>
      </c>
      <c r="D13" s="57">
        <v>82492265.150000006</v>
      </c>
    </row>
    <row r="14" spans="1:4" s="20" customFormat="1" ht="59.4" customHeight="1" x14ac:dyDescent="0.3">
      <c r="A14" s="24" t="s">
        <v>16</v>
      </c>
      <c r="B14" s="25" t="s">
        <v>17</v>
      </c>
      <c r="C14" s="43">
        <v>16210600</v>
      </c>
      <c r="D14" s="57">
        <v>16038959.289999999</v>
      </c>
    </row>
    <row r="15" spans="1:4" s="20" customFormat="1" ht="58.8" customHeight="1" x14ac:dyDescent="0.3">
      <c r="A15" s="22" t="s">
        <v>18</v>
      </c>
      <c r="B15" s="26" t="s">
        <v>19</v>
      </c>
      <c r="C15" s="44">
        <v>792000</v>
      </c>
      <c r="D15" s="57">
        <v>751410</v>
      </c>
    </row>
    <row r="16" spans="1:4" s="20" customFormat="1" ht="73.8" customHeight="1" x14ac:dyDescent="0.3">
      <c r="A16" s="22" t="s">
        <v>20</v>
      </c>
      <c r="B16" s="23" t="s">
        <v>21</v>
      </c>
      <c r="C16" s="43">
        <v>6116100</v>
      </c>
      <c r="D16" s="57">
        <v>6116100</v>
      </c>
    </row>
    <row r="17" spans="1:4" s="20" customFormat="1" ht="71.400000000000006" customHeight="1" x14ac:dyDescent="0.3">
      <c r="A17" s="24" t="s">
        <v>22</v>
      </c>
      <c r="B17" s="25" t="s">
        <v>23</v>
      </c>
      <c r="C17" s="43">
        <v>44232000</v>
      </c>
      <c r="D17" s="57">
        <v>44232000</v>
      </c>
    </row>
    <row r="18" spans="1:4" s="20" customFormat="1" ht="71.400000000000006" customHeight="1" x14ac:dyDescent="0.3">
      <c r="A18" s="24" t="s">
        <v>24</v>
      </c>
      <c r="B18" s="25" t="s">
        <v>25</v>
      </c>
      <c r="C18" s="43">
        <f>230343200+15370100</f>
        <v>245713300</v>
      </c>
      <c r="D18" s="57">
        <v>243681637.91999999</v>
      </c>
    </row>
    <row r="19" spans="1:4" s="20" customFormat="1" ht="97.5" customHeight="1" x14ac:dyDescent="0.3">
      <c r="A19" s="24" t="s">
        <v>26</v>
      </c>
      <c r="B19" s="25" t="s">
        <v>27</v>
      </c>
      <c r="C19" s="43">
        <v>2630769</v>
      </c>
      <c r="D19" s="57">
        <v>2316970.46</v>
      </c>
    </row>
    <row r="20" spans="1:4" s="20" customFormat="1" ht="51" customHeight="1" x14ac:dyDescent="0.3">
      <c r="A20" s="22" t="s">
        <v>28</v>
      </c>
      <c r="B20" s="23" t="s">
        <v>29</v>
      </c>
      <c r="C20" s="43">
        <v>10381500</v>
      </c>
      <c r="D20" s="57">
        <v>10381500</v>
      </c>
    </row>
    <row r="21" spans="1:4" s="27" customFormat="1" ht="55.2" customHeight="1" x14ac:dyDescent="0.3">
      <c r="A21" s="22" t="s">
        <v>30</v>
      </c>
      <c r="B21" s="23" t="s">
        <v>31</v>
      </c>
      <c r="C21" s="43">
        <v>13512700</v>
      </c>
      <c r="D21" s="57">
        <v>13512700</v>
      </c>
    </row>
    <row r="22" spans="1:4" s="27" customFormat="1" ht="91.2" customHeight="1" x14ac:dyDescent="0.3">
      <c r="A22" s="22" t="s">
        <v>32</v>
      </c>
      <c r="B22" s="23" t="s">
        <v>33</v>
      </c>
      <c r="C22" s="43">
        <v>17864900</v>
      </c>
      <c r="D22" s="57">
        <v>17864900</v>
      </c>
    </row>
    <row r="23" spans="1:4" s="27" customFormat="1" ht="56.4" customHeight="1" x14ac:dyDescent="0.3">
      <c r="A23" s="24" t="s">
        <v>34</v>
      </c>
      <c r="B23" s="25" t="s">
        <v>35</v>
      </c>
      <c r="C23" s="43">
        <v>9600000</v>
      </c>
      <c r="D23" s="57">
        <v>7991295.7800000003</v>
      </c>
    </row>
    <row r="24" spans="1:4" s="27" customFormat="1" ht="70.8" customHeight="1" x14ac:dyDescent="0.3">
      <c r="A24" s="22" t="s">
        <v>36</v>
      </c>
      <c r="B24" s="23" t="s">
        <v>37</v>
      </c>
      <c r="C24" s="43">
        <f>1260895748+450000000</f>
        <v>1710895748</v>
      </c>
      <c r="D24" s="57">
        <v>1728727269.5</v>
      </c>
    </row>
    <row r="25" spans="1:4" s="27" customFormat="1" ht="55.2" customHeight="1" x14ac:dyDescent="0.3">
      <c r="A25" s="22" t="s">
        <v>38</v>
      </c>
      <c r="B25" s="23" t="s">
        <v>39</v>
      </c>
      <c r="C25" s="43">
        <v>2943700</v>
      </c>
      <c r="D25" s="57">
        <v>2943700</v>
      </c>
    </row>
    <row r="26" spans="1:4" s="27" customFormat="1" ht="55.2" customHeight="1" x14ac:dyDescent="0.3">
      <c r="A26" s="22" t="s">
        <v>40</v>
      </c>
      <c r="B26" s="23" t="s">
        <v>41</v>
      </c>
      <c r="C26" s="45">
        <v>2552200</v>
      </c>
      <c r="D26" s="57">
        <v>2552200</v>
      </c>
    </row>
    <row r="27" spans="1:4" s="27" customFormat="1" ht="40.799999999999997" customHeight="1" x14ac:dyDescent="0.3">
      <c r="A27" s="24" t="s">
        <v>42</v>
      </c>
      <c r="B27" s="25" t="s">
        <v>43</v>
      </c>
      <c r="C27" s="43">
        <v>5841200</v>
      </c>
      <c r="D27" s="57">
        <v>5841200</v>
      </c>
    </row>
    <row r="28" spans="1:4" s="27" customFormat="1" ht="63.6" customHeight="1" x14ac:dyDescent="0.3">
      <c r="A28" s="24" t="s">
        <v>44</v>
      </c>
      <c r="B28" s="25" t="s">
        <v>45</v>
      </c>
      <c r="C28" s="43">
        <v>271287100</v>
      </c>
      <c r="D28" s="57">
        <v>0</v>
      </c>
    </row>
    <row r="29" spans="1:4" s="27" customFormat="1" ht="108" customHeight="1" x14ac:dyDescent="0.3">
      <c r="A29" s="24" t="s">
        <v>46</v>
      </c>
      <c r="B29" s="25" t="s">
        <v>47</v>
      </c>
      <c r="C29" s="43">
        <v>40337200</v>
      </c>
      <c r="D29" s="57">
        <v>28893162.109999999</v>
      </c>
    </row>
    <row r="30" spans="1:4" s="27" customFormat="1" ht="107.4" customHeight="1" x14ac:dyDescent="0.3">
      <c r="A30" s="24" t="s">
        <v>48</v>
      </c>
      <c r="B30" s="25" t="s">
        <v>49</v>
      </c>
      <c r="C30" s="43">
        <v>165225900</v>
      </c>
      <c r="D30" s="57">
        <v>30271082.149999999</v>
      </c>
    </row>
    <row r="31" spans="1:4" s="27" customFormat="1" ht="91.8" customHeight="1" x14ac:dyDescent="0.3">
      <c r="A31" s="24" t="s">
        <v>50</v>
      </c>
      <c r="B31" s="25" t="s">
        <v>51</v>
      </c>
      <c r="C31" s="43">
        <v>48873241.57</v>
      </c>
      <c r="D31" s="57">
        <v>48873241.57</v>
      </c>
    </row>
    <row r="32" spans="1:4" s="27" customFormat="1" ht="59.4" customHeight="1" x14ac:dyDescent="0.3">
      <c r="A32" s="22" t="s">
        <v>52</v>
      </c>
      <c r="B32" s="23" t="s">
        <v>53</v>
      </c>
      <c r="C32" s="43">
        <v>70467900</v>
      </c>
      <c r="D32" s="57">
        <v>70467900</v>
      </c>
    </row>
    <row r="33" spans="1:4" s="27" customFormat="1" ht="41.4" customHeight="1" x14ac:dyDescent="0.3">
      <c r="A33" s="24" t="s">
        <v>54</v>
      </c>
      <c r="B33" s="25" t="s">
        <v>55</v>
      </c>
      <c r="C33" s="43">
        <v>101383900</v>
      </c>
      <c r="D33" s="57">
        <v>101383900</v>
      </c>
    </row>
    <row r="34" spans="1:4" s="27" customFormat="1" ht="57" customHeight="1" x14ac:dyDescent="0.3">
      <c r="A34" s="24" t="s">
        <v>56</v>
      </c>
      <c r="B34" s="25" t="s">
        <v>57</v>
      </c>
      <c r="C34" s="43">
        <v>164799800</v>
      </c>
      <c r="D34" s="57">
        <v>164799800</v>
      </c>
    </row>
    <row r="35" spans="1:4" s="27" customFormat="1" ht="55.2" customHeight="1" x14ac:dyDescent="0.3">
      <c r="A35" s="24" t="s">
        <v>58</v>
      </c>
      <c r="B35" s="25" t="s">
        <v>59</v>
      </c>
      <c r="C35" s="43">
        <v>991391900</v>
      </c>
      <c r="D35" s="57">
        <v>1144967909.02</v>
      </c>
    </row>
    <row r="36" spans="1:4" s="27" customFormat="1" ht="75" customHeight="1" x14ac:dyDescent="0.3">
      <c r="A36" s="24" t="s">
        <v>60</v>
      </c>
      <c r="B36" s="25" t="s">
        <v>61</v>
      </c>
      <c r="C36" s="43">
        <v>1133887800</v>
      </c>
      <c r="D36" s="57">
        <v>1311530386.3900001</v>
      </c>
    </row>
    <row r="37" spans="1:4" s="27" customFormat="1" ht="75" customHeight="1" x14ac:dyDescent="0.3">
      <c r="A37" s="24" t="s">
        <v>62</v>
      </c>
      <c r="B37" s="25" t="s">
        <v>63</v>
      </c>
      <c r="C37" s="43">
        <v>262022800</v>
      </c>
      <c r="D37" s="57">
        <v>262022800</v>
      </c>
    </row>
    <row r="38" spans="1:4" s="27" customFormat="1" ht="25.5" customHeight="1" x14ac:dyDescent="0.3">
      <c r="A38" s="18" t="s">
        <v>64</v>
      </c>
      <c r="B38" s="19" t="s">
        <v>65</v>
      </c>
      <c r="C38" s="41">
        <f>SUM(C40:C57)</f>
        <v>2693359800</v>
      </c>
      <c r="D38" s="14">
        <f>SUM(D40:D57)</f>
        <v>2389500314</v>
      </c>
    </row>
    <row r="39" spans="1:4" s="27" customFormat="1" ht="16.8" x14ac:dyDescent="0.3">
      <c r="A39" s="18"/>
      <c r="B39" s="21" t="s">
        <v>8</v>
      </c>
      <c r="C39" s="42"/>
      <c r="D39" s="57"/>
    </row>
    <row r="40" spans="1:4" s="20" customFormat="1" ht="55.2" customHeight="1" x14ac:dyDescent="0.3">
      <c r="A40" s="22" t="s">
        <v>9</v>
      </c>
      <c r="B40" s="23" t="s">
        <v>66</v>
      </c>
      <c r="C40" s="43">
        <v>27890700</v>
      </c>
      <c r="D40" s="57">
        <v>24186005</v>
      </c>
    </row>
    <row r="41" spans="1:4" s="20" customFormat="1" ht="74.400000000000006" customHeight="1" x14ac:dyDescent="0.3">
      <c r="A41" s="22" t="s">
        <v>14</v>
      </c>
      <c r="B41" s="23" t="s">
        <v>103</v>
      </c>
      <c r="C41" s="43">
        <v>0</v>
      </c>
      <c r="D41" s="57">
        <v>1053841</v>
      </c>
    </row>
    <row r="42" spans="1:4" s="20" customFormat="1" ht="37.5" customHeight="1" x14ac:dyDescent="0.3">
      <c r="A42" s="22" t="s">
        <v>16</v>
      </c>
      <c r="B42" s="23" t="s">
        <v>67</v>
      </c>
      <c r="C42" s="46">
        <v>6187400</v>
      </c>
      <c r="D42" s="57">
        <v>6187400</v>
      </c>
    </row>
    <row r="43" spans="1:4" s="20" customFormat="1" ht="36.75" customHeight="1" x14ac:dyDescent="0.3">
      <c r="A43" s="22" t="s">
        <v>18</v>
      </c>
      <c r="B43" s="23" t="s">
        <v>68</v>
      </c>
      <c r="C43" s="46">
        <v>186543400</v>
      </c>
      <c r="D43" s="57">
        <v>182112260.27000001</v>
      </c>
    </row>
    <row r="44" spans="1:4" s="20" customFormat="1" ht="124.2" customHeight="1" x14ac:dyDescent="0.3">
      <c r="A44" s="24" t="s">
        <v>20</v>
      </c>
      <c r="B44" s="25" t="s">
        <v>69</v>
      </c>
      <c r="C44" s="43">
        <v>78029700</v>
      </c>
      <c r="D44" s="57">
        <v>28424992</v>
      </c>
    </row>
    <row r="45" spans="1:4" s="20" customFormat="1" ht="93.6" customHeight="1" x14ac:dyDescent="0.3">
      <c r="A45" s="24" t="s">
        <v>22</v>
      </c>
      <c r="B45" s="25" t="s">
        <v>70</v>
      </c>
      <c r="C45" s="43">
        <v>36196900</v>
      </c>
      <c r="D45" s="57">
        <v>34800890</v>
      </c>
    </row>
    <row r="46" spans="1:4" s="20" customFormat="1" ht="73.2" customHeight="1" x14ac:dyDescent="0.3">
      <c r="A46" s="24" t="s">
        <v>24</v>
      </c>
      <c r="B46" s="25" t="s">
        <v>71</v>
      </c>
      <c r="C46" s="46">
        <f>590002400-22337900</f>
        <v>567664500</v>
      </c>
      <c r="D46" s="57">
        <v>561472973.92999995</v>
      </c>
    </row>
    <row r="47" spans="1:4" s="20" customFormat="1" ht="78" customHeight="1" x14ac:dyDescent="0.3">
      <c r="A47" s="24" t="s">
        <v>26</v>
      </c>
      <c r="B47" s="25" t="s">
        <v>72</v>
      </c>
      <c r="C47" s="43">
        <v>73655400</v>
      </c>
      <c r="D47" s="57">
        <v>72220202.810000002</v>
      </c>
    </row>
    <row r="48" spans="1:4" s="20" customFormat="1" ht="74.400000000000006" customHeight="1" x14ac:dyDescent="0.3">
      <c r="A48" s="24" t="s">
        <v>28</v>
      </c>
      <c r="B48" s="25" t="s">
        <v>73</v>
      </c>
      <c r="C48" s="46">
        <v>14900</v>
      </c>
      <c r="D48" s="57">
        <v>14718.25</v>
      </c>
    </row>
    <row r="49" spans="1:4" s="20" customFormat="1" ht="43.8" customHeight="1" x14ac:dyDescent="0.3">
      <c r="A49" s="24" t="s">
        <v>30</v>
      </c>
      <c r="B49" s="25" t="s">
        <v>74</v>
      </c>
      <c r="C49" s="43">
        <v>813704000</v>
      </c>
      <c r="D49" s="57">
        <v>608488644.75</v>
      </c>
    </row>
    <row r="50" spans="1:4" s="20" customFormat="1" ht="59.4" customHeight="1" x14ac:dyDescent="0.3">
      <c r="A50" s="24" t="s">
        <v>32</v>
      </c>
      <c r="B50" s="25" t="s">
        <v>75</v>
      </c>
      <c r="C50" s="46">
        <v>5805800</v>
      </c>
      <c r="D50" s="57">
        <v>5792518.0499999998</v>
      </c>
    </row>
    <row r="51" spans="1:4" s="20" customFormat="1" ht="93" customHeight="1" x14ac:dyDescent="0.3">
      <c r="A51" s="24" t="s">
        <v>34</v>
      </c>
      <c r="B51" s="25" t="s">
        <v>76</v>
      </c>
      <c r="C51" s="46">
        <f>4626700-1003500</f>
        <v>3623200</v>
      </c>
      <c r="D51" s="57">
        <v>3390587.14</v>
      </c>
    </row>
    <row r="52" spans="1:4" s="20" customFormat="1" ht="73.2" customHeight="1" x14ac:dyDescent="0.3">
      <c r="A52" s="24" t="s">
        <v>36</v>
      </c>
      <c r="B52" s="25" t="s">
        <v>77</v>
      </c>
      <c r="C52" s="46">
        <v>411700</v>
      </c>
      <c r="D52" s="57">
        <v>58416.66</v>
      </c>
    </row>
    <row r="53" spans="1:4" s="20" customFormat="1" ht="58.2" customHeight="1" x14ac:dyDescent="0.3">
      <c r="A53" s="24" t="s">
        <v>38</v>
      </c>
      <c r="B53" s="25" t="s">
        <v>78</v>
      </c>
      <c r="C53" s="43">
        <f>177956600-12892200-16241400</f>
        <v>148823000</v>
      </c>
      <c r="D53" s="57">
        <v>146843703.06999999</v>
      </c>
    </row>
    <row r="54" spans="1:4" s="20" customFormat="1" ht="109.8" customHeight="1" x14ac:dyDescent="0.3">
      <c r="A54" s="24" t="s">
        <v>40</v>
      </c>
      <c r="B54" s="25" t="s">
        <v>79</v>
      </c>
      <c r="C54" s="43">
        <f>377005600-12172400</f>
        <v>364833200</v>
      </c>
      <c r="D54" s="57">
        <v>359645703.32999998</v>
      </c>
    </row>
    <row r="55" spans="1:4" s="20" customFormat="1" ht="115.5" customHeight="1" x14ac:dyDescent="0.3">
      <c r="A55" s="22" t="s">
        <v>42</v>
      </c>
      <c r="B55" s="23" t="s">
        <v>80</v>
      </c>
      <c r="C55" s="43">
        <v>252483500</v>
      </c>
      <c r="D55" s="57">
        <v>250245674.65000001</v>
      </c>
    </row>
    <row r="56" spans="1:4" s="20" customFormat="1" ht="53.4" customHeight="1" x14ac:dyDescent="0.3">
      <c r="A56" s="24" t="s">
        <v>44</v>
      </c>
      <c r="B56" s="25" t="s">
        <v>81</v>
      </c>
      <c r="C56" s="43">
        <v>46423400</v>
      </c>
      <c r="D56" s="57">
        <v>23864514</v>
      </c>
    </row>
    <row r="57" spans="1:4" s="20" customFormat="1" ht="39.6" customHeight="1" x14ac:dyDescent="0.3">
      <c r="A57" s="22" t="s">
        <v>46</v>
      </c>
      <c r="B57" s="23" t="s">
        <v>82</v>
      </c>
      <c r="C57" s="46">
        <f>95095100-14026000</f>
        <v>81069100</v>
      </c>
      <c r="D57" s="57">
        <v>80697269.090000004</v>
      </c>
    </row>
    <row r="58" spans="1:4" s="27" customFormat="1" ht="23.4" customHeight="1" x14ac:dyDescent="0.3">
      <c r="A58" s="28" t="s">
        <v>83</v>
      </c>
      <c r="B58" s="19" t="s">
        <v>84</v>
      </c>
      <c r="C58" s="47">
        <f>SUM(C60:C67)</f>
        <v>2033510438.22</v>
      </c>
      <c r="D58" s="29">
        <f>SUM(D60:D67)</f>
        <v>4017978416.3800001</v>
      </c>
    </row>
    <row r="59" spans="1:4" s="27" customFormat="1" ht="16.8" x14ac:dyDescent="0.3">
      <c r="A59" s="18"/>
      <c r="B59" s="21" t="s">
        <v>8</v>
      </c>
      <c r="C59" s="47"/>
      <c r="D59" s="57"/>
    </row>
    <row r="60" spans="1:4" s="27" customFormat="1" ht="63" customHeight="1" x14ac:dyDescent="0.3">
      <c r="A60" s="22" t="s">
        <v>9</v>
      </c>
      <c r="B60" s="23" t="s">
        <v>85</v>
      </c>
      <c r="C60" s="43">
        <v>3464434.72</v>
      </c>
      <c r="D60" s="57">
        <v>4289393.93</v>
      </c>
    </row>
    <row r="61" spans="1:4" s="27" customFormat="1" ht="63.6" customHeight="1" x14ac:dyDescent="0.3">
      <c r="A61" s="22" t="s">
        <v>14</v>
      </c>
      <c r="B61" s="23" t="s">
        <v>86</v>
      </c>
      <c r="C61" s="43">
        <v>3328845.12</v>
      </c>
      <c r="D61" s="57">
        <v>4062084.93</v>
      </c>
    </row>
    <row r="62" spans="1:4" s="27" customFormat="1" ht="60.6" customHeight="1" x14ac:dyDescent="0.3">
      <c r="A62" s="22" t="s">
        <v>16</v>
      </c>
      <c r="B62" s="23" t="s">
        <v>87</v>
      </c>
      <c r="C62" s="43">
        <v>3816800</v>
      </c>
      <c r="D62" s="57">
        <v>3816800</v>
      </c>
    </row>
    <row r="63" spans="1:4" s="27" customFormat="1" ht="109.8" customHeight="1" x14ac:dyDescent="0.3">
      <c r="A63" s="22" t="s">
        <v>18</v>
      </c>
      <c r="B63" s="23" t="s">
        <v>88</v>
      </c>
      <c r="C63" s="43">
        <f>70663600+94419376.38</f>
        <v>165082976.38</v>
      </c>
      <c r="D63" s="57">
        <v>159391439.28</v>
      </c>
    </row>
    <row r="64" spans="1:4" s="27" customFormat="1" ht="54.6" customHeight="1" x14ac:dyDescent="0.3">
      <c r="A64" s="22" t="s">
        <v>20</v>
      </c>
      <c r="B64" s="23" t="s">
        <v>89</v>
      </c>
      <c r="C64" s="43">
        <v>86838800</v>
      </c>
      <c r="D64" s="57">
        <v>86826747.069999993</v>
      </c>
    </row>
    <row r="65" spans="1:4" s="27" customFormat="1" ht="54.75" customHeight="1" x14ac:dyDescent="0.3">
      <c r="A65" s="22" t="s">
        <v>22</v>
      </c>
      <c r="B65" s="23" t="s">
        <v>90</v>
      </c>
      <c r="C65" s="43">
        <f>1232820682+521858000</f>
        <v>1754678682</v>
      </c>
      <c r="D65" s="57">
        <v>3740957851.1700001</v>
      </c>
    </row>
    <row r="66" spans="1:4" s="27" customFormat="1" ht="160.80000000000001" customHeight="1" x14ac:dyDescent="0.3">
      <c r="A66" s="22" t="s">
        <v>24</v>
      </c>
      <c r="B66" s="23" t="s">
        <v>104</v>
      </c>
      <c r="C66" s="43">
        <v>0</v>
      </c>
      <c r="D66" s="57">
        <v>2334200</v>
      </c>
    </row>
    <row r="67" spans="1:4" s="27" customFormat="1" ht="34.5" customHeight="1" x14ac:dyDescent="0.3">
      <c r="A67" s="22" t="s">
        <v>26</v>
      </c>
      <c r="B67" s="23" t="s">
        <v>91</v>
      </c>
      <c r="C67" s="48">
        <v>16299900</v>
      </c>
      <c r="D67" s="57">
        <v>16299900</v>
      </c>
    </row>
    <row r="68" spans="1:4" ht="35.25" customHeight="1" x14ac:dyDescent="0.3">
      <c r="A68" s="30" t="s">
        <v>92</v>
      </c>
      <c r="B68" s="31" t="s">
        <v>93</v>
      </c>
      <c r="C68" s="49">
        <f>SUM(C70)</f>
        <v>7200000</v>
      </c>
      <c r="D68" s="32">
        <f>SUM(D70)</f>
        <v>12600000</v>
      </c>
    </row>
    <row r="69" spans="1:4" ht="16.8" x14ac:dyDescent="0.3">
      <c r="A69" s="18"/>
      <c r="B69" s="21" t="s">
        <v>8</v>
      </c>
      <c r="C69" s="48"/>
      <c r="D69" s="56"/>
    </row>
    <row r="70" spans="1:4" ht="55.2" customHeight="1" x14ac:dyDescent="0.3">
      <c r="A70" s="22" t="s">
        <v>9</v>
      </c>
      <c r="B70" s="23" t="s">
        <v>94</v>
      </c>
      <c r="C70" s="48">
        <v>7200000</v>
      </c>
      <c r="D70" s="56">
        <v>12600000</v>
      </c>
    </row>
    <row r="71" spans="1:4" ht="54.75" customHeight="1" x14ac:dyDescent="0.3">
      <c r="A71" s="18" t="s">
        <v>95</v>
      </c>
      <c r="B71" s="33" t="s">
        <v>96</v>
      </c>
      <c r="C71" s="50">
        <f>SUM(C73:C74)</f>
        <v>2528030</v>
      </c>
      <c r="D71" s="34">
        <f>SUM(D73:D74)</f>
        <v>2450020</v>
      </c>
    </row>
    <row r="72" spans="1:4" ht="16.8" x14ac:dyDescent="0.3">
      <c r="A72" s="18"/>
      <c r="B72" s="21" t="s">
        <v>8</v>
      </c>
      <c r="C72" s="48"/>
      <c r="D72" s="56"/>
    </row>
    <row r="73" spans="1:4" ht="107.4" customHeight="1" x14ac:dyDescent="0.3">
      <c r="A73" s="22" t="s">
        <v>9</v>
      </c>
      <c r="B73" s="35" t="s">
        <v>97</v>
      </c>
      <c r="C73" s="51">
        <v>2389500</v>
      </c>
      <c r="D73" s="56">
        <v>2311490</v>
      </c>
    </row>
    <row r="74" spans="1:4" ht="72.599999999999994" customHeight="1" x14ac:dyDescent="0.3">
      <c r="A74" s="22" t="s">
        <v>14</v>
      </c>
      <c r="B74" s="23" t="s">
        <v>98</v>
      </c>
      <c r="C74" s="51">
        <v>138530</v>
      </c>
      <c r="D74" s="56">
        <v>138530</v>
      </c>
    </row>
    <row r="75" spans="1:4" ht="20.399999999999999" customHeight="1" x14ac:dyDescent="0.3">
      <c r="A75" s="28" t="s">
        <v>99</v>
      </c>
      <c r="B75" s="19" t="s">
        <v>100</v>
      </c>
      <c r="C75" s="52">
        <f>SUM(C77:C77)</f>
        <v>74116096.060000002</v>
      </c>
      <c r="D75" s="36">
        <f>SUM(D77:D77)</f>
        <v>267938711.25999999</v>
      </c>
    </row>
    <row r="76" spans="1:4" ht="16.8" x14ac:dyDescent="0.3">
      <c r="A76" s="28"/>
      <c r="B76" s="23" t="s">
        <v>8</v>
      </c>
      <c r="C76" s="48"/>
      <c r="D76" s="56"/>
    </row>
    <row r="77" spans="1:4" ht="38.25" customHeight="1" thickBot="1" x14ac:dyDescent="0.35">
      <c r="A77" s="37" t="s">
        <v>9</v>
      </c>
      <c r="B77" s="38" t="s">
        <v>91</v>
      </c>
      <c r="C77" s="53">
        <v>74116096.060000002</v>
      </c>
      <c r="D77" s="58">
        <v>267938711.25999999</v>
      </c>
    </row>
  </sheetData>
  <mergeCells count="1">
    <mergeCell ref="A2:D2"/>
  </mergeCells>
  <printOptions horizontalCentered="1"/>
  <pageMargins left="0.39370078740157483" right="0.19685039370078741" top="0.59055118110236227" bottom="0.39370078740157483" header="0.39370078740157483" footer="0.19685039370078741"/>
  <pageSetup paperSize="9" scale="75" firstPageNumber="517" orientation="portrait" useFirstPageNumber="1" r:id="rId1"/>
  <headerFooter alignWithMargins="0">
    <oddHeader>&amp;R&amp;P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 1</vt:lpstr>
      <vt:lpstr>'Лист 1'!Заголовки_для_печати</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Klimova EV.</dc:creator>
  <cp:lastModifiedBy>Danilova MG.</cp:lastModifiedBy>
  <cp:lastPrinted>2018-05-16T07:14:53Z</cp:lastPrinted>
  <dcterms:created xsi:type="dcterms:W3CDTF">2017-11-21T14:42:05Z</dcterms:created>
  <dcterms:modified xsi:type="dcterms:W3CDTF">2018-05-16T07:15:44Z</dcterms:modified>
</cp:coreProperties>
</file>